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uelestebanarias/Dropbox/W2ID/Country-Updates/Historical_series/2025_Nov/External_sources/"/>
    </mc:Choice>
  </mc:AlternateContent>
  <xr:revisionPtr revIDLastSave="0" documentId="13_ncr:1_{53744ECB-66A7-834A-BE3C-CA271DBEC513}" xr6:coauthVersionLast="47" xr6:coauthVersionMax="47" xr10:uidLastSave="{00000000-0000-0000-0000-000000000000}"/>
  <bookViews>
    <workbookView xWindow="0" yWindow="700" windowWidth="27040" windowHeight="15740" xr2:uid="{FC12FB23-98AE-8545-B323-94222C3B7ED8}"/>
  </bookViews>
  <sheets>
    <sheet name="CPI" sheetId="1" r:id="rId1"/>
    <sheet name="GDP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1" l="1"/>
  <c r="I51" i="1"/>
  <c r="I50" i="1"/>
  <c r="I49" i="1"/>
  <c r="I48" i="1"/>
  <c r="I47" i="1"/>
  <c r="C67" i="1"/>
  <c r="C68" i="1"/>
  <c r="C69" i="1"/>
  <c r="C70" i="1"/>
  <c r="C71" i="1"/>
  <c r="C72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B.Jaiganesh</author>
  </authors>
  <commentList>
    <comment ref="E21" authorId="0" shapeId="0" xr:uid="{3BC4A865-CA3D-754A-9758-8E746D973F3D}">
      <text>
        <r>
          <rPr>
            <sz val="10"/>
            <color rgb="FF000000"/>
            <rFont val="Tahoma"/>
            <family val="2"/>
          </rPr>
          <t>Footnote 13</t>
        </r>
      </text>
    </comment>
  </commentList>
</comments>
</file>

<file path=xl/sharedStrings.xml><?xml version="1.0" encoding="utf-8"?>
<sst xmlns="http://schemas.openxmlformats.org/spreadsheetml/2006/main" count="35" uniqueCount="30">
  <si>
    <t>year</t>
  </si>
  <si>
    <t>BG</t>
  </si>
  <si>
    <t>CM</t>
  </si>
  <si>
    <t>FI</t>
  </si>
  <si>
    <t>GH</t>
  </si>
  <si>
    <t>GR</t>
  </si>
  <si>
    <t>HR</t>
  </si>
  <si>
    <t>HU</t>
  </si>
  <si>
    <t>IE</t>
  </si>
  <si>
    <t>MU</t>
  </si>
  <si>
    <t>MW</t>
  </si>
  <si>
    <t>MY</t>
  </si>
  <si>
    <t>PL</t>
  </si>
  <si>
    <t>SC</t>
  </si>
  <si>
    <t>SG</t>
  </si>
  <si>
    <t>TN</t>
  </si>
  <si>
    <t>TZ</t>
  </si>
  <si>
    <t>UG</t>
  </si>
  <si>
    <t>ZM</t>
  </si>
  <si>
    <t>ZW</t>
  </si>
  <si>
    <t>KH</t>
  </si>
  <si>
    <t>LA</t>
  </si>
  <si>
    <t>BH</t>
  </si>
  <si>
    <t>YU</t>
  </si>
  <si>
    <t>1922-1945 (GDP current pricesx, base 1914, page 241) : https://www.bankofgreece.gr/RelatedDocuments/SEEMHN%20Data%20Volume%202014.pdf</t>
  </si>
  <si>
    <t>1922-1941 ( page 963 cost-of-living/consumer Pirces. Intrnaitonal hitorical statistics: Europe 1750-2005</t>
  </si>
  <si>
    <t>1951-1970 ( page 963 cost-of-living/consumer Pirces. Intrnaitonal hitorical statistics: Europe 1750-2005</t>
  </si>
  <si>
    <t>1951-1970 ( page 8 National Accounts total Africa. Intrnaitonal hitorical statistics: Europe 1750-2005</t>
  </si>
  <si>
    <t>YU Base 1</t>
  </si>
  <si>
    <t>YU Base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</si>
</sst>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71" formatCode="0.0"/>
  </numFmts>
  <fonts count="5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164" fontId="1" fillId="0" borderId="0" xfId="0" applyNumberFormat="1" applyFont="1"/>
    <xf numFmtId="1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71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431B-694E-7F49-91E9-50AF99184885}">
  <dimension ref="A1:R75"/>
  <sheetViews>
    <sheetView tabSelected="1" topLeftCell="A40" workbookViewId="0">
      <selection activeCell="D46" sqref="D46"/>
    </sheetView>
  </sheetViews>
  <sheetFormatPr baseColWidth="10" defaultRowHeight="16" x14ac:dyDescent="0.2"/>
  <cols>
    <col min="4" max="4" width="11.6640625" bestFit="1" customWidth="1"/>
  </cols>
  <sheetData>
    <row r="1" spans="1:18" x14ac:dyDescent="0.2">
      <c r="A1" t="s">
        <v>0</v>
      </c>
      <c r="B1" t="s">
        <v>1</v>
      </c>
      <c r="C1" s="1" t="s">
        <v>23</v>
      </c>
      <c r="D1" t="s">
        <v>2</v>
      </c>
      <c r="E1" t="s">
        <v>3</v>
      </c>
      <c r="F1" t="s">
        <v>28</v>
      </c>
      <c r="G1" t="s">
        <v>29</v>
      </c>
      <c r="R1" s="2"/>
    </row>
    <row r="2" spans="1:18" x14ac:dyDescent="0.2">
      <c r="A2">
        <v>1900</v>
      </c>
    </row>
    <row r="3" spans="1:18" x14ac:dyDescent="0.2">
      <c r="A3">
        <v>1901</v>
      </c>
    </row>
    <row r="4" spans="1:18" x14ac:dyDescent="0.2">
      <c r="A4">
        <v>1902</v>
      </c>
    </row>
    <row r="5" spans="1:18" x14ac:dyDescent="0.2">
      <c r="A5">
        <v>1903</v>
      </c>
    </row>
    <row r="6" spans="1:18" x14ac:dyDescent="0.2">
      <c r="A6">
        <v>1904</v>
      </c>
    </row>
    <row r="7" spans="1:18" x14ac:dyDescent="0.2">
      <c r="A7">
        <v>1905</v>
      </c>
    </row>
    <row r="8" spans="1:18" x14ac:dyDescent="0.2">
      <c r="A8">
        <v>1906</v>
      </c>
    </row>
    <row r="9" spans="1:18" x14ac:dyDescent="0.2">
      <c r="A9">
        <v>1907</v>
      </c>
    </row>
    <row r="10" spans="1:18" x14ac:dyDescent="0.2">
      <c r="A10">
        <v>1908</v>
      </c>
    </row>
    <row r="11" spans="1:18" x14ac:dyDescent="0.2">
      <c r="A11">
        <v>1909</v>
      </c>
    </row>
    <row r="12" spans="1:18" x14ac:dyDescent="0.2">
      <c r="A12">
        <v>1910</v>
      </c>
    </row>
    <row r="13" spans="1:18" x14ac:dyDescent="0.2">
      <c r="A13">
        <v>1911</v>
      </c>
    </row>
    <row r="14" spans="1:18" x14ac:dyDescent="0.2">
      <c r="A14">
        <v>1912</v>
      </c>
    </row>
    <row r="15" spans="1:18" x14ac:dyDescent="0.2">
      <c r="A15">
        <v>1913</v>
      </c>
    </row>
    <row r="16" spans="1:18" x14ac:dyDescent="0.2">
      <c r="A16">
        <v>1914</v>
      </c>
      <c r="E16" s="4">
        <v>9</v>
      </c>
    </row>
    <row r="17" spans="1:5" x14ac:dyDescent="0.2">
      <c r="A17">
        <v>1915</v>
      </c>
      <c r="E17" s="4">
        <v>9</v>
      </c>
    </row>
    <row r="18" spans="1:5" x14ac:dyDescent="0.2">
      <c r="A18">
        <v>1916</v>
      </c>
      <c r="E18" s="4">
        <v>12</v>
      </c>
    </row>
    <row r="19" spans="1:5" x14ac:dyDescent="0.2">
      <c r="A19">
        <v>1917</v>
      </c>
      <c r="E19" s="4">
        <v>22</v>
      </c>
    </row>
    <row r="20" spans="1:5" x14ac:dyDescent="0.2">
      <c r="A20">
        <v>1918</v>
      </c>
      <c r="E20" s="4">
        <v>57</v>
      </c>
    </row>
    <row r="21" spans="1:5" x14ac:dyDescent="0.2">
      <c r="A21">
        <v>1919</v>
      </c>
      <c r="B21">
        <v>41</v>
      </c>
      <c r="E21" s="5">
        <v>83</v>
      </c>
    </row>
    <row r="22" spans="1:5" x14ac:dyDescent="0.2">
      <c r="A22">
        <v>1920</v>
      </c>
      <c r="B22">
        <v>62</v>
      </c>
      <c r="E22" s="4">
        <v>80</v>
      </c>
    </row>
    <row r="23" spans="1:5" x14ac:dyDescent="0.2">
      <c r="A23">
        <v>1921</v>
      </c>
      <c r="B23">
        <v>64</v>
      </c>
      <c r="E23" s="4">
        <v>95</v>
      </c>
    </row>
    <row r="24" spans="1:5" x14ac:dyDescent="0.2">
      <c r="A24">
        <v>1922</v>
      </c>
      <c r="B24">
        <v>87</v>
      </c>
      <c r="E24" s="4">
        <v>93</v>
      </c>
    </row>
    <row r="25" spans="1:5" x14ac:dyDescent="0.2">
      <c r="A25">
        <v>1923</v>
      </c>
      <c r="B25">
        <v>83</v>
      </c>
      <c r="E25" s="4">
        <v>93</v>
      </c>
    </row>
    <row r="26" spans="1:5" x14ac:dyDescent="0.2">
      <c r="A26">
        <v>1924</v>
      </c>
      <c r="B26">
        <v>94</v>
      </c>
      <c r="E26" s="4">
        <v>95</v>
      </c>
    </row>
    <row r="27" spans="1:5" x14ac:dyDescent="0.2">
      <c r="A27">
        <v>1925</v>
      </c>
      <c r="B27">
        <v>100</v>
      </c>
      <c r="E27" s="4">
        <v>99</v>
      </c>
    </row>
    <row r="28" spans="1:5" x14ac:dyDescent="0.2">
      <c r="A28">
        <v>1926</v>
      </c>
      <c r="B28">
        <v>96</v>
      </c>
      <c r="E28" s="4">
        <v>97</v>
      </c>
    </row>
    <row r="29" spans="1:5" x14ac:dyDescent="0.2">
      <c r="A29">
        <v>1927</v>
      </c>
      <c r="B29">
        <v>93</v>
      </c>
      <c r="E29" s="4">
        <v>98</v>
      </c>
    </row>
    <row r="30" spans="1:5" x14ac:dyDescent="0.2">
      <c r="A30">
        <v>1928</v>
      </c>
      <c r="B30">
        <v>97</v>
      </c>
      <c r="E30" s="4">
        <v>101</v>
      </c>
    </row>
    <row r="31" spans="1:5" x14ac:dyDescent="0.2">
      <c r="A31">
        <v>1929</v>
      </c>
      <c r="B31">
        <v>100</v>
      </c>
      <c r="E31" s="4">
        <v>100</v>
      </c>
    </row>
    <row r="32" spans="1:5" x14ac:dyDescent="0.2">
      <c r="A32">
        <v>1930</v>
      </c>
      <c r="B32">
        <v>92</v>
      </c>
      <c r="E32" s="4">
        <v>92</v>
      </c>
    </row>
    <row r="33" spans="1:9" x14ac:dyDescent="0.2">
      <c r="A33">
        <v>1931</v>
      </c>
      <c r="B33">
        <v>80</v>
      </c>
      <c r="E33" s="4">
        <v>85</v>
      </c>
    </row>
    <row r="34" spans="1:9" x14ac:dyDescent="0.2">
      <c r="A34">
        <v>1932</v>
      </c>
      <c r="B34">
        <v>74</v>
      </c>
      <c r="E34" s="4">
        <v>84</v>
      </c>
    </row>
    <row r="35" spans="1:9" x14ac:dyDescent="0.2">
      <c r="A35">
        <v>1933</v>
      </c>
      <c r="B35">
        <v>68</v>
      </c>
      <c r="E35" s="4">
        <v>81</v>
      </c>
    </row>
    <row r="36" spans="1:9" x14ac:dyDescent="0.2">
      <c r="A36">
        <v>1934</v>
      </c>
      <c r="B36">
        <v>64</v>
      </c>
      <c r="E36" s="4">
        <v>80</v>
      </c>
    </row>
    <row r="37" spans="1:9" x14ac:dyDescent="0.2">
      <c r="A37">
        <v>1935</v>
      </c>
      <c r="B37">
        <v>60</v>
      </c>
      <c r="E37" s="4">
        <v>81</v>
      </c>
    </row>
    <row r="38" spans="1:9" x14ac:dyDescent="0.2">
      <c r="A38">
        <v>1936</v>
      </c>
      <c r="B38">
        <v>57</v>
      </c>
      <c r="E38" s="4">
        <v>81</v>
      </c>
    </row>
    <row r="39" spans="1:9" x14ac:dyDescent="0.2">
      <c r="A39">
        <v>1937</v>
      </c>
      <c r="B39">
        <v>58</v>
      </c>
      <c r="E39" s="4">
        <v>85</v>
      </c>
    </row>
    <row r="40" spans="1:9" x14ac:dyDescent="0.2">
      <c r="A40">
        <v>1938</v>
      </c>
      <c r="B40">
        <v>60</v>
      </c>
      <c r="E40" s="4">
        <v>88</v>
      </c>
    </row>
    <row r="41" spans="1:9" x14ac:dyDescent="0.2">
      <c r="A41">
        <v>1939</v>
      </c>
      <c r="B41">
        <v>62</v>
      </c>
      <c r="E41" s="4">
        <v>89</v>
      </c>
    </row>
    <row r="42" spans="1:9" x14ac:dyDescent="0.2">
      <c r="A42">
        <v>1940</v>
      </c>
      <c r="B42">
        <v>69</v>
      </c>
      <c r="E42" s="4">
        <v>107</v>
      </c>
    </row>
    <row r="43" spans="1:9" x14ac:dyDescent="0.2">
      <c r="A43">
        <v>1941</v>
      </c>
      <c r="B43">
        <v>83</v>
      </c>
      <c r="E43" s="4">
        <v>126</v>
      </c>
    </row>
    <row r="44" spans="1:9" x14ac:dyDescent="0.2">
      <c r="A44">
        <v>1942</v>
      </c>
      <c r="B44">
        <v>110</v>
      </c>
      <c r="E44" s="4">
        <v>149</v>
      </c>
    </row>
    <row r="45" spans="1:9" x14ac:dyDescent="0.2">
      <c r="A45">
        <v>1943</v>
      </c>
      <c r="B45">
        <v>139</v>
      </c>
      <c r="E45" s="4">
        <v>168</v>
      </c>
    </row>
    <row r="46" spans="1:9" x14ac:dyDescent="0.2">
      <c r="A46">
        <v>1944</v>
      </c>
      <c r="B46">
        <v>209</v>
      </c>
      <c r="D46" s="6">
        <f>D47*(1-AVERAGE(I47:I51))</f>
        <v>5.8815769230769233</v>
      </c>
      <c r="E46" s="4">
        <v>178</v>
      </c>
    </row>
    <row r="47" spans="1:9" x14ac:dyDescent="0.2">
      <c r="A47">
        <v>1945</v>
      </c>
      <c r="B47">
        <v>314</v>
      </c>
      <c r="D47">
        <v>9</v>
      </c>
      <c r="E47" s="4">
        <v>250</v>
      </c>
      <c r="I47">
        <f>(D48-D47)/D47</f>
        <v>0.44444444444444442</v>
      </c>
    </row>
    <row r="48" spans="1:9" x14ac:dyDescent="0.2">
      <c r="A48">
        <v>1946</v>
      </c>
      <c r="B48">
        <v>353</v>
      </c>
      <c r="D48">
        <v>13</v>
      </c>
      <c r="E48" s="4">
        <v>398</v>
      </c>
      <c r="I48">
        <f>(D49-D48)/D48</f>
        <v>0.15384615384615385</v>
      </c>
    </row>
    <row r="49" spans="1:9" x14ac:dyDescent="0.2">
      <c r="A49">
        <v>1947</v>
      </c>
      <c r="B49">
        <v>392</v>
      </c>
      <c r="D49">
        <v>15</v>
      </c>
      <c r="E49" s="4">
        <v>517</v>
      </c>
      <c r="I49">
        <f>(D50-D49)/D49</f>
        <v>0.66666666666666663</v>
      </c>
    </row>
    <row r="50" spans="1:9" x14ac:dyDescent="0.2">
      <c r="A50">
        <v>1948</v>
      </c>
      <c r="D50">
        <v>25</v>
      </c>
      <c r="E50" s="4">
        <v>696</v>
      </c>
      <c r="I50">
        <f>(D51-D50)/D50</f>
        <v>0.28000000000000003</v>
      </c>
    </row>
    <row r="51" spans="1:9" x14ac:dyDescent="0.2">
      <c r="A51">
        <v>1949</v>
      </c>
      <c r="D51">
        <v>32</v>
      </c>
      <c r="I51">
        <f>(D52-D51)/D51</f>
        <v>0.1875</v>
      </c>
    </row>
    <row r="52" spans="1:9" x14ac:dyDescent="0.2">
      <c r="A52">
        <v>1950</v>
      </c>
      <c r="D52">
        <v>38</v>
      </c>
    </row>
    <row r="53" spans="1:9" x14ac:dyDescent="0.2">
      <c r="A53">
        <v>1951</v>
      </c>
      <c r="C53">
        <f t="shared" ref="C53:C67" si="0">F53</f>
        <v>124</v>
      </c>
      <c r="D53">
        <v>41</v>
      </c>
      <c r="F53">
        <v>124</v>
      </c>
    </row>
    <row r="54" spans="1:9" x14ac:dyDescent="0.2">
      <c r="A54">
        <v>1952</v>
      </c>
      <c r="C54">
        <f t="shared" si="0"/>
        <v>95</v>
      </c>
      <c r="D54">
        <v>46</v>
      </c>
      <c r="F54">
        <v>95</v>
      </c>
    </row>
    <row r="55" spans="1:9" x14ac:dyDescent="0.2">
      <c r="A55">
        <v>1953</v>
      </c>
      <c r="C55">
        <f t="shared" si="0"/>
        <v>100</v>
      </c>
      <c r="D55">
        <v>51</v>
      </c>
      <c r="F55">
        <v>100</v>
      </c>
    </row>
    <row r="56" spans="1:9" x14ac:dyDescent="0.2">
      <c r="A56">
        <v>1954</v>
      </c>
      <c r="C56">
        <f t="shared" si="0"/>
        <v>98</v>
      </c>
      <c r="D56">
        <v>52</v>
      </c>
      <c r="F56">
        <v>98</v>
      </c>
    </row>
    <row r="57" spans="1:9" x14ac:dyDescent="0.2">
      <c r="A57">
        <v>1955</v>
      </c>
      <c r="C57">
        <f t="shared" si="0"/>
        <v>110</v>
      </c>
      <c r="D57">
        <v>52</v>
      </c>
      <c r="F57">
        <v>110</v>
      </c>
    </row>
    <row r="58" spans="1:9" x14ac:dyDescent="0.2">
      <c r="A58">
        <v>1956</v>
      </c>
      <c r="C58">
        <f t="shared" si="0"/>
        <v>119</v>
      </c>
      <c r="D58">
        <v>54</v>
      </c>
      <c r="F58">
        <v>119</v>
      </c>
    </row>
    <row r="59" spans="1:9" x14ac:dyDescent="0.2">
      <c r="A59">
        <v>1957</v>
      </c>
      <c r="C59">
        <f t="shared" si="0"/>
        <v>122</v>
      </c>
      <c r="D59">
        <v>58</v>
      </c>
      <c r="F59">
        <v>122</v>
      </c>
    </row>
    <row r="60" spans="1:9" x14ac:dyDescent="0.2">
      <c r="A60">
        <v>1958</v>
      </c>
      <c r="C60">
        <f t="shared" si="0"/>
        <v>128</v>
      </c>
      <c r="D60">
        <v>64</v>
      </c>
      <c r="F60">
        <v>128</v>
      </c>
    </row>
    <row r="61" spans="1:9" x14ac:dyDescent="0.2">
      <c r="A61">
        <v>1959</v>
      </c>
      <c r="C61">
        <f t="shared" si="0"/>
        <v>131</v>
      </c>
      <c r="D61">
        <v>67</v>
      </c>
      <c r="F61">
        <v>131</v>
      </c>
    </row>
    <row r="62" spans="1:9" x14ac:dyDescent="0.2">
      <c r="A62">
        <v>1960</v>
      </c>
      <c r="C62">
        <f t="shared" si="0"/>
        <v>143</v>
      </c>
      <c r="D62">
        <v>71</v>
      </c>
      <c r="F62">
        <v>143</v>
      </c>
    </row>
    <row r="63" spans="1:9" x14ac:dyDescent="0.2">
      <c r="A63">
        <v>1961</v>
      </c>
      <c r="C63">
        <f t="shared" si="0"/>
        <v>155</v>
      </c>
      <c r="D63">
        <v>72</v>
      </c>
      <c r="F63">
        <v>155</v>
      </c>
    </row>
    <row r="64" spans="1:9" x14ac:dyDescent="0.2">
      <c r="A64">
        <v>1962</v>
      </c>
      <c r="C64">
        <f t="shared" si="0"/>
        <v>171</v>
      </c>
      <c r="D64">
        <v>72.400000000000006</v>
      </c>
      <c r="F64">
        <v>171</v>
      </c>
    </row>
    <row r="65" spans="1:7" x14ac:dyDescent="0.2">
      <c r="A65">
        <v>1963</v>
      </c>
      <c r="C65">
        <f t="shared" si="0"/>
        <v>180</v>
      </c>
      <c r="D65">
        <v>82.3</v>
      </c>
      <c r="F65">
        <v>180</v>
      </c>
    </row>
    <row r="66" spans="1:7" x14ac:dyDescent="0.2">
      <c r="A66">
        <v>1964</v>
      </c>
      <c r="C66">
        <f t="shared" si="0"/>
        <v>201</v>
      </c>
      <c r="D66">
        <v>86.9</v>
      </c>
      <c r="F66">
        <v>201</v>
      </c>
    </row>
    <row r="67" spans="1:7" x14ac:dyDescent="0.2">
      <c r="A67">
        <v>1965</v>
      </c>
      <c r="C67">
        <f t="shared" si="0"/>
        <v>271</v>
      </c>
      <c r="D67">
        <v>88.9</v>
      </c>
      <c r="F67">
        <v>271</v>
      </c>
      <c r="G67">
        <v>61</v>
      </c>
    </row>
    <row r="68" spans="1:7" x14ac:dyDescent="0.2">
      <c r="A68">
        <v>1966</v>
      </c>
      <c r="C68" s="3">
        <f>C67+(1-(G68-G67)/G67)</f>
        <v>271.77049180327867</v>
      </c>
      <c r="D68">
        <v>90.8</v>
      </c>
      <c r="G68">
        <v>75</v>
      </c>
    </row>
    <row r="69" spans="1:7" x14ac:dyDescent="0.2">
      <c r="A69">
        <v>1967</v>
      </c>
      <c r="C69" s="3">
        <f t="shared" ref="C69:C72" si="1">C68+(1-(G69-G68)/G68)</f>
        <v>272.70382513661201</v>
      </c>
      <c r="D69">
        <v>93.9</v>
      </c>
      <c r="G69">
        <v>80</v>
      </c>
    </row>
    <row r="70" spans="1:7" x14ac:dyDescent="0.2">
      <c r="A70">
        <v>1968</v>
      </c>
      <c r="C70" s="3">
        <f t="shared" si="1"/>
        <v>273.653825136612</v>
      </c>
      <c r="D70">
        <v>95.8</v>
      </c>
      <c r="G70">
        <v>84</v>
      </c>
    </row>
    <row r="71" spans="1:7" x14ac:dyDescent="0.2">
      <c r="A71">
        <v>1969</v>
      </c>
      <c r="C71" s="3">
        <f t="shared" si="1"/>
        <v>274.58239656518344</v>
      </c>
      <c r="D71">
        <v>97.2</v>
      </c>
      <c r="G71">
        <v>90</v>
      </c>
    </row>
    <row r="72" spans="1:7" x14ac:dyDescent="0.2">
      <c r="A72">
        <v>1970</v>
      </c>
      <c r="C72" s="3">
        <f t="shared" si="1"/>
        <v>275.47128545407236</v>
      </c>
      <c r="D72">
        <v>100</v>
      </c>
      <c r="G72">
        <v>100</v>
      </c>
    </row>
    <row r="75" spans="1:7" x14ac:dyDescent="0.2">
      <c r="B75" t="s">
        <v>25</v>
      </c>
      <c r="C75" t="s">
        <v>26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63593-BD3F-B447-B299-66C5DD661F25}">
  <dimension ref="A1:Y75"/>
  <sheetViews>
    <sheetView topLeftCell="A23" workbookViewId="0">
      <selection activeCell="D1" sqref="D1:D1048576"/>
    </sheetView>
  </sheetViews>
  <sheetFormatPr baseColWidth="10" defaultRowHeight="16" x14ac:dyDescent="0.2"/>
  <cols>
    <col min="5" max="5" width="12.1640625" bestFit="1" customWidth="1"/>
  </cols>
  <sheetData>
    <row r="1" spans="1:25" x14ac:dyDescent="0.2">
      <c r="A1" t="s">
        <v>0</v>
      </c>
      <c r="B1" t="s">
        <v>1</v>
      </c>
      <c r="C1" s="1" t="s">
        <v>23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s="2" t="s">
        <v>11</v>
      </c>
      <c r="N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</row>
    <row r="2" spans="1:25" x14ac:dyDescent="0.2">
      <c r="A2">
        <v>1900</v>
      </c>
    </row>
    <row r="3" spans="1:25" x14ac:dyDescent="0.2">
      <c r="A3">
        <v>1901</v>
      </c>
    </row>
    <row r="4" spans="1:25" x14ac:dyDescent="0.2">
      <c r="A4">
        <v>1902</v>
      </c>
    </row>
    <row r="5" spans="1:25" x14ac:dyDescent="0.2">
      <c r="A5">
        <v>1903</v>
      </c>
    </row>
    <row r="6" spans="1:25" x14ac:dyDescent="0.2">
      <c r="A6">
        <v>1904</v>
      </c>
    </row>
    <row r="7" spans="1:25" x14ac:dyDescent="0.2">
      <c r="A7">
        <v>1905</v>
      </c>
    </row>
    <row r="8" spans="1:25" x14ac:dyDescent="0.2">
      <c r="A8">
        <v>1906</v>
      </c>
    </row>
    <row r="9" spans="1:25" x14ac:dyDescent="0.2">
      <c r="A9">
        <v>1907</v>
      </c>
    </row>
    <row r="10" spans="1:25" x14ac:dyDescent="0.2">
      <c r="A10">
        <v>1908</v>
      </c>
    </row>
    <row r="11" spans="1:25" x14ac:dyDescent="0.2">
      <c r="A11">
        <v>1909</v>
      </c>
    </row>
    <row r="12" spans="1:25" x14ac:dyDescent="0.2">
      <c r="A12">
        <v>1910</v>
      </c>
    </row>
    <row r="13" spans="1:25" x14ac:dyDescent="0.2">
      <c r="A13">
        <v>1911</v>
      </c>
    </row>
    <row r="14" spans="1:25" x14ac:dyDescent="0.2">
      <c r="A14">
        <v>1912</v>
      </c>
    </row>
    <row r="15" spans="1:25" x14ac:dyDescent="0.2">
      <c r="A15">
        <v>1913</v>
      </c>
    </row>
    <row r="16" spans="1:25" x14ac:dyDescent="0.2">
      <c r="A16">
        <v>1914</v>
      </c>
    </row>
    <row r="17" spans="1:2" x14ac:dyDescent="0.2">
      <c r="A17">
        <v>1915</v>
      </c>
    </row>
    <row r="18" spans="1:2" x14ac:dyDescent="0.2">
      <c r="A18">
        <v>1916</v>
      </c>
    </row>
    <row r="19" spans="1:2" x14ac:dyDescent="0.2">
      <c r="A19">
        <v>1917</v>
      </c>
    </row>
    <row r="20" spans="1:2" x14ac:dyDescent="0.2">
      <c r="A20">
        <v>1918</v>
      </c>
    </row>
    <row r="21" spans="1:2" x14ac:dyDescent="0.2">
      <c r="A21">
        <v>1919</v>
      </c>
    </row>
    <row r="22" spans="1:2" x14ac:dyDescent="0.2">
      <c r="A22">
        <v>1920</v>
      </c>
    </row>
    <row r="23" spans="1:2" x14ac:dyDescent="0.2">
      <c r="A23">
        <v>1921</v>
      </c>
    </row>
    <row r="24" spans="1:2" x14ac:dyDescent="0.2">
      <c r="A24">
        <v>1922</v>
      </c>
      <c r="B24">
        <v>35835890.399999999</v>
      </c>
    </row>
    <row r="25" spans="1:2" x14ac:dyDescent="0.2">
      <c r="A25">
        <v>1923</v>
      </c>
      <c r="B25">
        <v>40608034.5</v>
      </c>
    </row>
    <row r="26" spans="1:2" x14ac:dyDescent="0.2">
      <c r="A26">
        <v>1924</v>
      </c>
      <c r="B26">
        <v>43542089.299999997</v>
      </c>
    </row>
    <row r="27" spans="1:2" x14ac:dyDescent="0.2">
      <c r="A27">
        <v>1925</v>
      </c>
      <c r="B27">
        <v>49495000</v>
      </c>
    </row>
    <row r="28" spans="1:2" x14ac:dyDescent="0.2">
      <c r="A28">
        <v>1926</v>
      </c>
      <c r="B28">
        <v>49419000</v>
      </c>
    </row>
    <row r="29" spans="1:2" x14ac:dyDescent="0.2">
      <c r="A29">
        <v>1927</v>
      </c>
      <c r="B29">
        <v>52462000</v>
      </c>
    </row>
    <row r="30" spans="1:2" x14ac:dyDescent="0.2">
      <c r="A30">
        <v>1928</v>
      </c>
      <c r="B30">
        <v>56529000</v>
      </c>
    </row>
    <row r="31" spans="1:2" x14ac:dyDescent="0.2">
      <c r="A31">
        <v>1929</v>
      </c>
      <c r="B31">
        <v>56207000</v>
      </c>
    </row>
    <row r="32" spans="1:2" x14ac:dyDescent="0.2">
      <c r="A32">
        <v>1930</v>
      </c>
      <c r="B32">
        <v>48641000</v>
      </c>
    </row>
    <row r="33" spans="1:2" x14ac:dyDescent="0.2">
      <c r="A33">
        <v>1931</v>
      </c>
      <c r="B33">
        <v>44561000</v>
      </c>
    </row>
    <row r="34" spans="1:2" x14ac:dyDescent="0.2">
      <c r="A34">
        <v>1932</v>
      </c>
      <c r="B34">
        <v>39273000</v>
      </c>
    </row>
    <row r="35" spans="1:2" x14ac:dyDescent="0.2">
      <c r="A35">
        <v>1933</v>
      </c>
      <c r="B35">
        <v>35633000</v>
      </c>
    </row>
    <row r="36" spans="1:2" x14ac:dyDescent="0.2">
      <c r="A36">
        <v>1934</v>
      </c>
      <c r="B36">
        <v>34564000</v>
      </c>
    </row>
    <row r="37" spans="1:2" x14ac:dyDescent="0.2">
      <c r="A37">
        <v>1935</v>
      </c>
      <c r="B37">
        <v>36569000</v>
      </c>
    </row>
    <row r="38" spans="1:2" x14ac:dyDescent="0.2">
      <c r="A38">
        <v>1936</v>
      </c>
      <c r="B38">
        <v>40188000</v>
      </c>
    </row>
    <row r="39" spans="1:2" x14ac:dyDescent="0.2">
      <c r="A39">
        <v>1937</v>
      </c>
      <c r="B39">
        <v>46565000</v>
      </c>
    </row>
    <row r="40" spans="1:2" x14ac:dyDescent="0.2">
      <c r="A40">
        <v>1938</v>
      </c>
      <c r="B40">
        <v>51295000</v>
      </c>
    </row>
    <row r="41" spans="1:2" x14ac:dyDescent="0.2">
      <c r="A41">
        <v>1939</v>
      </c>
      <c r="B41">
        <v>59430000</v>
      </c>
    </row>
    <row r="42" spans="1:2" x14ac:dyDescent="0.2">
      <c r="A42">
        <v>1940</v>
      </c>
      <c r="B42">
        <v>65410000</v>
      </c>
    </row>
    <row r="43" spans="1:2" x14ac:dyDescent="0.2">
      <c r="A43">
        <v>1941</v>
      </c>
      <c r="B43">
        <v>88958000</v>
      </c>
    </row>
    <row r="44" spans="1:2" x14ac:dyDescent="0.2">
      <c r="A44">
        <v>1942</v>
      </c>
      <c r="B44">
        <v>109932000</v>
      </c>
    </row>
    <row r="45" spans="1:2" x14ac:dyDescent="0.2">
      <c r="A45">
        <v>1943</v>
      </c>
      <c r="B45">
        <v>146183000</v>
      </c>
    </row>
    <row r="46" spans="1:2" x14ac:dyDescent="0.2">
      <c r="A46">
        <v>1944</v>
      </c>
      <c r="B46">
        <v>203471000</v>
      </c>
    </row>
    <row r="47" spans="1:2" x14ac:dyDescent="0.2">
      <c r="A47">
        <v>1945</v>
      </c>
      <c r="B47">
        <v>242262000</v>
      </c>
    </row>
    <row r="48" spans="1:2" x14ac:dyDescent="0.2">
      <c r="A48">
        <v>1946</v>
      </c>
    </row>
    <row r="49" spans="1:4" x14ac:dyDescent="0.2">
      <c r="A49">
        <v>1947</v>
      </c>
    </row>
    <row r="50" spans="1:4" x14ac:dyDescent="0.2">
      <c r="A50">
        <v>1948</v>
      </c>
    </row>
    <row r="51" spans="1:4" x14ac:dyDescent="0.2">
      <c r="A51">
        <v>1949</v>
      </c>
    </row>
    <row r="52" spans="1:4" x14ac:dyDescent="0.2">
      <c r="A52">
        <v>1950</v>
      </c>
    </row>
    <row r="53" spans="1:4" x14ac:dyDescent="0.2">
      <c r="A53">
        <v>1951</v>
      </c>
    </row>
    <row r="54" spans="1:4" x14ac:dyDescent="0.2">
      <c r="A54">
        <v>1952</v>
      </c>
    </row>
    <row r="55" spans="1:4" x14ac:dyDescent="0.2">
      <c r="A55">
        <v>1953</v>
      </c>
    </row>
    <row r="56" spans="1:4" x14ac:dyDescent="0.2">
      <c r="A56">
        <v>1954</v>
      </c>
    </row>
    <row r="57" spans="1:4" x14ac:dyDescent="0.2">
      <c r="A57">
        <v>1955</v>
      </c>
    </row>
    <row r="58" spans="1:4" x14ac:dyDescent="0.2">
      <c r="A58">
        <v>1956</v>
      </c>
    </row>
    <row r="59" spans="1:4" x14ac:dyDescent="0.2">
      <c r="A59">
        <v>1957</v>
      </c>
      <c r="D59">
        <v>80100000000</v>
      </c>
    </row>
    <row r="60" spans="1:4" x14ac:dyDescent="0.2">
      <c r="A60">
        <v>1958</v>
      </c>
      <c r="D60">
        <v>86400000000</v>
      </c>
    </row>
    <row r="61" spans="1:4" x14ac:dyDescent="0.2">
      <c r="A61">
        <v>1959</v>
      </c>
    </row>
    <row r="62" spans="1:4" x14ac:dyDescent="0.2">
      <c r="A62">
        <v>1960</v>
      </c>
      <c r="D62">
        <v>114000000000</v>
      </c>
    </row>
    <row r="63" spans="1:4" x14ac:dyDescent="0.2">
      <c r="A63">
        <v>1961</v>
      </c>
    </row>
    <row r="64" spans="1:4" x14ac:dyDescent="0.2">
      <c r="A64">
        <v>1962</v>
      </c>
      <c r="D64">
        <v>0</v>
      </c>
    </row>
    <row r="65" spans="1:4" x14ac:dyDescent="0.2">
      <c r="A65">
        <v>1963</v>
      </c>
      <c r="D65">
        <v>145000000000</v>
      </c>
    </row>
    <row r="66" spans="1:4" x14ac:dyDescent="0.2">
      <c r="A66">
        <v>1964</v>
      </c>
      <c r="D66">
        <v>156000000000</v>
      </c>
    </row>
    <row r="67" spans="1:4" x14ac:dyDescent="0.2">
      <c r="A67">
        <v>1965</v>
      </c>
      <c r="D67">
        <v>168000000000</v>
      </c>
    </row>
    <row r="68" spans="1:4" x14ac:dyDescent="0.2">
      <c r="A68">
        <v>1966</v>
      </c>
      <c r="D68">
        <v>177000000000</v>
      </c>
    </row>
    <row r="69" spans="1:4" x14ac:dyDescent="0.2">
      <c r="A69">
        <v>1967</v>
      </c>
      <c r="D69">
        <v>194000000000</v>
      </c>
    </row>
    <row r="70" spans="1:4" x14ac:dyDescent="0.2">
      <c r="A70">
        <v>1968</v>
      </c>
      <c r="D70">
        <v>219000000000</v>
      </c>
    </row>
    <row r="71" spans="1:4" x14ac:dyDescent="0.2">
      <c r="A71">
        <v>1969</v>
      </c>
      <c r="D71">
        <v>247000000000</v>
      </c>
    </row>
    <row r="72" spans="1:4" x14ac:dyDescent="0.2">
      <c r="A72">
        <v>1970</v>
      </c>
      <c r="D72">
        <v>300000000000</v>
      </c>
    </row>
    <row r="75" spans="1:4" x14ac:dyDescent="0.2">
      <c r="B75" t="s">
        <v>24</v>
      </c>
      <c r="D7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CPI</vt:lpstr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Esteban Arias</dc:creator>
  <cp:lastModifiedBy>Manuel Esteban Arias</cp:lastModifiedBy>
  <dcterms:created xsi:type="dcterms:W3CDTF">2025-12-04T13:31:26Z</dcterms:created>
  <dcterms:modified xsi:type="dcterms:W3CDTF">2025-12-11T16:08:06Z</dcterms:modified>
</cp:coreProperties>
</file>